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615" windowWidth="19440" windowHeight="11760"/>
  </bookViews>
  <sheets>
    <sheet name="приложение 6" sheetId="1" r:id="rId1"/>
  </sheets>
  <definedNames>
    <definedName name="_xlnm.Print_Titles" localSheetId="0">'приложение 6'!$12:$12</definedName>
  </definedNames>
  <calcPr calcId="145621"/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56" i="1" s="1"/>
  <c r="A57" i="1" s="1"/>
  <c r="A58" i="1" s="1"/>
  <c r="L47" i="1" l="1"/>
  <c r="K47" i="1"/>
  <c r="J47" i="1"/>
  <c r="I47" i="1"/>
  <c r="H47" i="1"/>
  <c r="G47" i="1"/>
  <c r="F47" i="1"/>
  <c r="A46" i="1" l="1"/>
  <c r="A50" i="1" l="1"/>
  <c r="A51" i="1" s="1"/>
  <c r="L59" i="1" l="1"/>
  <c r="K59" i="1"/>
  <c r="J59" i="1"/>
  <c r="H59" i="1"/>
  <c r="G59" i="1"/>
  <c r="I52" i="1" l="1"/>
  <c r="F44" i="1" l="1"/>
  <c r="I43" i="1"/>
  <c r="F43" i="1"/>
  <c r="F52" i="1" l="1"/>
  <c r="I42" i="1" l="1"/>
  <c r="I40" i="1"/>
  <c r="I39" i="1"/>
  <c r="I38" i="1"/>
  <c r="I37" i="1"/>
  <c r="I32" i="1"/>
  <c r="I31" i="1"/>
  <c r="F42" i="1" l="1"/>
  <c r="I19" i="1"/>
  <c r="L23" i="1"/>
  <c r="K23" i="1"/>
  <c r="J23" i="1"/>
  <c r="H23" i="1"/>
  <c r="G19" i="1"/>
  <c r="F19" i="1" s="1"/>
  <c r="I22" i="1"/>
  <c r="F22" i="1"/>
  <c r="I23" i="1" l="1"/>
  <c r="I49" i="1"/>
  <c r="I59" i="1" s="1"/>
  <c r="F25" i="1" l="1"/>
  <c r="A35" i="1" l="1"/>
  <c r="A38" i="1" s="1"/>
  <c r="A39" i="1" s="1"/>
  <c r="F39" i="1"/>
  <c r="G29" i="1" l="1"/>
  <c r="H29" i="1"/>
  <c r="H13" i="1" s="1"/>
  <c r="F40" i="1" l="1"/>
  <c r="F38" i="1"/>
  <c r="F37" i="1"/>
  <c r="F49" i="1"/>
  <c r="L29" i="1"/>
  <c r="L13" i="1" s="1"/>
  <c r="K29" i="1"/>
  <c r="K13" i="1" s="1"/>
  <c r="J29" i="1"/>
  <c r="J13" i="1" s="1"/>
  <c r="I29" i="1"/>
  <c r="F21" i="1"/>
  <c r="F20" i="1"/>
  <c r="F27" i="1" l="1"/>
  <c r="F59" i="1" l="1"/>
  <c r="F26" i="1" l="1"/>
  <c r="F29" i="1" s="1"/>
  <c r="F18" i="1" l="1"/>
  <c r="F23" i="1" s="1"/>
  <c r="F13" i="1" s="1"/>
  <c r="G15" i="1"/>
  <c r="G23" i="1" s="1"/>
  <c r="G13" i="1" s="1"/>
  <c r="A16" i="1" l="1"/>
  <c r="A17" i="1" s="1"/>
  <c r="A18" i="1" s="1"/>
  <c r="A19" i="1" s="1"/>
  <c r="A27" i="1" l="1"/>
  <c r="I13" i="1"/>
</calcChain>
</file>

<file path=xl/sharedStrings.xml><?xml version="1.0" encoding="utf-8"?>
<sst xmlns="http://schemas.openxmlformats.org/spreadsheetml/2006/main" count="165" uniqueCount="76">
  <si>
    <t>х</t>
  </si>
  <si>
    <t>г. Воронеж, ул. Пирогова, д. 58</t>
  </si>
  <si>
    <t>г. Воронеж, ул. Машиностроителей, д. 44</t>
  </si>
  <si>
    <t>г. Воронеж, ул. Ленинградская, д. 64</t>
  </si>
  <si>
    <t>г. Воронеж, ул. Майская, д. 4</t>
  </si>
  <si>
    <t>г. Воронеж, пер. Солнечный, д. 9</t>
  </si>
  <si>
    <t>г. Воронеж, ул. Майская, д. 6</t>
  </si>
  <si>
    <t>г. Воронеж, ул. Черняховского, д. 10</t>
  </si>
  <si>
    <t>г. Воронеж, ул. Майская, д. 8</t>
  </si>
  <si>
    <t>г. Воронеж, ул. Электросигнальная, д. 4</t>
  </si>
  <si>
    <t>г. Воронеж, ул. Солнечная, д. 24</t>
  </si>
  <si>
    <t>г. Воронеж, пер. Советский, д. 4</t>
  </si>
  <si>
    <t>г. Воронеж, ул. 20-летия Октября, д. 34</t>
  </si>
  <si>
    <t>г. Воронеж, пер. Серафимовича, д. 12</t>
  </si>
  <si>
    <t>25.06.2013</t>
  </si>
  <si>
    <t>г. Воронеж, пер. Богдана Хмельницкого, д. 9</t>
  </si>
  <si>
    <t>12.08.2013</t>
  </si>
  <si>
    <t>26.04.2013</t>
  </si>
  <si>
    <t>29.01.2014</t>
  </si>
  <si>
    <t>12.02.2016</t>
  </si>
  <si>
    <t>26.11.2013</t>
  </si>
  <si>
    <t>09.11.2015</t>
  </si>
  <si>
    <t>г. Воронеж, ул. Богдана Хмельницкого, д. 29а</t>
  </si>
  <si>
    <t>г. Воронеж, ул. Богдана Хмельницкого, д. 30</t>
  </si>
  <si>
    <t>28.03.2013</t>
  </si>
  <si>
    <t>г. Воронеж, ул. Дорожная, д. 26</t>
  </si>
  <si>
    <t>г. Воронеж, ул. Кулибина, д. 11, к. Б</t>
  </si>
  <si>
    <t>10.10.2012</t>
  </si>
  <si>
    <t>24.12.2013</t>
  </si>
  <si>
    <t>27.11.2014</t>
  </si>
  <si>
    <t>г. Воронеж, ул. Матросова, д. 125</t>
  </si>
  <si>
    <t>03.12.2013</t>
  </si>
  <si>
    <t>10.04.2012</t>
  </si>
  <si>
    <t>г. Воронеж, ул. Революции 1905 года, д. 4</t>
  </si>
  <si>
    <t>22.10.2013</t>
  </si>
  <si>
    <t>05.08.2014</t>
  </si>
  <si>
    <t>№ п/п</t>
  </si>
  <si>
    <t>Наименование муниципального образования</t>
  </si>
  <si>
    <t>Дата признания многоквартирного дома аварийным</t>
  </si>
  <si>
    <t>к муниципальной программе</t>
  </si>
  <si>
    <t>Городской округ  город Воронеж</t>
  </si>
  <si>
    <t xml:space="preserve"> населения городского округа город Воронеж»</t>
  </si>
  <si>
    <t>расселяемая площадь, кв. м</t>
  </si>
  <si>
    <t>количество расселяемых жилых помещений, ед.</t>
  </si>
  <si>
    <t>в том числе</t>
  </si>
  <si>
    <t>собственность граждан</t>
  </si>
  <si>
    <t>муниципальная собственность</t>
  </si>
  <si>
    <t>Адрес многоквартирного дома</t>
  </si>
  <si>
    <t>Год ввода дома в эксплуатацию</t>
  </si>
  <si>
    <t>год</t>
  </si>
  <si>
    <t>дата</t>
  </si>
  <si>
    <t>количество человек</t>
  </si>
  <si>
    <t>Завершение расселения</t>
  </si>
  <si>
    <t>городского округа город Воронеж</t>
  </si>
  <si>
    <t>всего</t>
  </si>
  <si>
    <t xml:space="preserve">Этап 2021–2022 годов </t>
  </si>
  <si>
    <t xml:space="preserve">Этап 2019–2020 годов </t>
  </si>
  <si>
    <t>«Обеспечение доступным и комфортным жильем</t>
  </si>
  <si>
    <t>г. Воронеж,  пер. Советский, д.  4, кв. 5</t>
  </si>
  <si>
    <t>Итого по этапу 2019 года</t>
  </si>
  <si>
    <t xml:space="preserve">  ---------//--------</t>
  </si>
  <si>
    <t>Итого по этапу 2020 года</t>
  </si>
  <si>
    <t xml:space="preserve">Этап 2020–2021 годов </t>
  </si>
  <si>
    <t xml:space="preserve">г. Воронеж, пер. Советский, д. 4 </t>
  </si>
  <si>
    <t>Всего в  ходе реализации мероприятия «Муниципальная составляющая регионального проекта «Обеспечение устойчивого сокращения непригодного для проживания жилищного фонда», в рамках которого предусмотрено финансирование за счет средств государственной корпорации – Фонда содействия реформированию жилищно-коммунального хозяйства, подлежат расселению</t>
  </si>
  <si>
    <t>г. Воронеж, пр-кт Труда, д. 95</t>
  </si>
  <si>
    <t>г. Воронеж, ул. 45 стрелковой дивизии, д. 12</t>
  </si>
  <si>
    <t>г. Воронеж, ул. 45 стрелковой дивизии, д. 10</t>
  </si>
  <si>
    <t>Итого по этапу 2022 года</t>
  </si>
  <si>
    <t>Перечень многоквартирных домов, признанных аварийными до 1 января 2017 года и подлежащих расселению в рамках мероприятия  при  финансовой поддержке   государственной корпорации – Фонда содействия реформированию жилищно-коммунального хозяйства в период 2019–2022 годов</t>
  </si>
  <si>
    <t>Этап 2022 года</t>
  </si>
  <si>
    <t>Итого по этапу 2021 года</t>
  </si>
  <si>
    <t>Приложение № 9</t>
  </si>
  <si>
    <t>Сведения об аварийном жилищном фонде, подлежащем расселению                                                                                                        до 31 декабря 2022 года</t>
  </si>
  <si>
    <t>О.Ю. Зацепин</t>
  </si>
  <si>
    <t xml:space="preserve">Руководитель  управления жилищных отношений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</si>
</sst>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3"/>
    <xf numFmtId="0" fontId="10" fillId="0" borderId="3"/>
    <xf numFmtId="0" fontId="11" fillId="0" borderId="3"/>
    <xf numFmtId="164" fontId="11" fillId="0" borderId="3" applyFont="0" applyFill="0" applyBorder="0" applyAlignment="0" applyProtection="0"/>
    <xf numFmtId="0" fontId="1" fillId="0" borderId="3"/>
  </cellStyleXfs>
  <cellXfs count="82">
    <xf numFmtId="0" fontId="0" fillId="0" borderId="0" xfId="0"/>
    <xf numFmtId="0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0" xfId="0" applyFill="1"/>
    <xf numFmtId="0" fontId="13" fillId="0" borderId="4" xfId="3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3" fontId="16" fillId="2" borderId="4" xfId="0" applyNumberFormat="1" applyFont="1" applyFill="1" applyBorder="1" applyAlignment="1">
      <alignment horizontal="center" vertical="center"/>
    </xf>
    <xf numFmtId="0" fontId="0" fillId="2" borderId="0" xfId="0" applyFill="1"/>
    <xf numFmtId="0" fontId="5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" fontId="0" fillId="2" borderId="0" xfId="0" applyNumberFormat="1" applyFill="1"/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9" fontId="5" fillId="2" borderId="4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/>
    <xf numFmtId="0" fontId="0" fillId="2" borderId="0" xfId="0" applyFill="1" applyAlignment="1"/>
    <xf numFmtId="0" fontId="6" fillId="2" borderId="0" xfId="0" applyFont="1" applyFill="1"/>
    <xf numFmtId="0" fontId="5" fillId="2" borderId="5" xfId="0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/>
    </xf>
    <xf numFmtId="2" fontId="18" fillId="2" borderId="4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/>
    </xf>
    <xf numFmtId="3" fontId="18" fillId="2" borderId="4" xfId="0" applyNumberFormat="1" applyFont="1" applyFill="1" applyBorder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/>
    </xf>
    <xf numFmtId="14" fontId="18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1" fontId="5" fillId="2" borderId="4" xfId="0" applyNumberFormat="1" applyFont="1" applyFill="1" applyBorder="1" applyAlignment="1">
      <alignment horizontal="center" vertical="center"/>
    </xf>
    <xf numFmtId="14" fontId="8" fillId="2" borderId="4" xfId="0" applyNumberFormat="1" applyFont="1" applyFill="1" applyBorder="1" applyAlignment="1">
      <alignment horizontal="center" vertical="center"/>
    </xf>
    <xf numFmtId="0" fontId="12" fillId="2" borderId="0" xfId="0" applyFont="1" applyFill="1" applyAlignment="1"/>
    <xf numFmtId="0" fontId="12" fillId="2" borderId="0" xfId="0" applyFont="1" applyFill="1"/>
    <xf numFmtId="0" fontId="12" fillId="2" borderId="0" xfId="0" applyFont="1" applyFill="1" applyAlignment="1">
      <alignment horizontal="right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9" xfId="3" applyFont="1" applyFill="1" applyBorder="1" applyAlignment="1">
      <alignment horizontal="center" vertical="center" textRotation="90" wrapText="1"/>
    </xf>
    <xf numFmtId="0" fontId="13" fillId="0" borderId="4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Layout" topLeftCell="A13" zoomScaleNormal="100" workbookViewId="0">
      <selection activeCell="I13" sqref="I13"/>
    </sheetView>
  </sheetViews>
  <sheetFormatPr defaultRowHeight="12.75" x14ac:dyDescent="0.2"/>
  <cols>
    <col min="1" max="1" width="6.140625" customWidth="1"/>
    <col min="2" max="2" width="16.42578125" customWidth="1"/>
    <col min="3" max="3" width="18.7109375" customWidth="1"/>
    <col min="4" max="4" width="8.85546875" customWidth="1"/>
    <col min="5" max="5" width="11.140625" customWidth="1"/>
    <col min="6" max="6" width="10.5703125" customWidth="1"/>
    <col min="7" max="7" width="9.42578125" customWidth="1"/>
    <col min="8" max="8" width="9.28515625" customWidth="1"/>
    <col min="9" max="9" width="6.7109375" customWidth="1"/>
    <col min="10" max="10" width="7.7109375" customWidth="1"/>
    <col min="11" max="11" width="9.5703125" style="4" customWidth="1"/>
    <col min="12" max="12" width="8" style="4" customWidth="1"/>
    <col min="13" max="13" width="17.5703125" customWidth="1"/>
    <col min="14" max="15" width="12"/>
    <col min="16" max="16" width="8"/>
    <col min="17" max="17" width="10"/>
    <col min="18" max="18" width="16"/>
  </cols>
  <sheetData>
    <row r="1" spans="1:13" ht="15.75" customHeight="1" x14ac:dyDescent="0.2">
      <c r="A1" s="4"/>
      <c r="B1" s="4"/>
      <c r="C1" s="4"/>
      <c r="D1" s="4"/>
      <c r="E1" s="2"/>
      <c r="F1" s="75" t="s">
        <v>72</v>
      </c>
      <c r="G1" s="75"/>
      <c r="H1" s="75"/>
      <c r="I1" s="75"/>
      <c r="J1" s="75"/>
      <c r="K1" s="75"/>
      <c r="L1" s="75"/>
      <c r="M1" s="75"/>
    </row>
    <row r="2" spans="1:13" ht="15.75" customHeight="1" x14ac:dyDescent="0.2">
      <c r="A2" s="4"/>
      <c r="B2" s="4"/>
      <c r="C2" s="4"/>
      <c r="D2" s="4"/>
      <c r="E2" s="2"/>
      <c r="F2" s="75" t="s">
        <v>39</v>
      </c>
      <c r="G2" s="75"/>
      <c r="H2" s="75"/>
      <c r="I2" s="75"/>
      <c r="J2" s="75"/>
      <c r="K2" s="75"/>
      <c r="L2" s="75"/>
      <c r="M2" s="75"/>
    </row>
    <row r="3" spans="1:13" ht="15.75" customHeight="1" x14ac:dyDescent="0.2">
      <c r="A3" s="4"/>
      <c r="B3" s="4"/>
      <c r="C3" s="4"/>
      <c r="D3" s="4"/>
      <c r="E3" s="6"/>
      <c r="F3" s="7"/>
      <c r="G3" s="7"/>
      <c r="H3" s="75" t="s">
        <v>53</v>
      </c>
      <c r="I3" s="75"/>
      <c r="J3" s="75"/>
      <c r="K3" s="75"/>
      <c r="L3" s="75"/>
      <c r="M3" s="7"/>
    </row>
    <row r="4" spans="1:13" ht="15.75" customHeight="1" x14ac:dyDescent="0.2">
      <c r="A4" s="4"/>
      <c r="B4" s="4"/>
      <c r="C4" s="4"/>
      <c r="D4" s="4"/>
      <c r="E4" s="2"/>
      <c r="F4" s="75" t="s">
        <v>57</v>
      </c>
      <c r="G4" s="75"/>
      <c r="H4" s="75"/>
      <c r="I4" s="75"/>
      <c r="J4" s="75"/>
      <c r="K4" s="75"/>
      <c r="L4" s="75"/>
      <c r="M4" s="75"/>
    </row>
    <row r="5" spans="1:13" ht="15.75" customHeight="1" x14ac:dyDescent="0.2">
      <c r="A5" s="4"/>
      <c r="B5" s="4"/>
      <c r="C5" s="4"/>
      <c r="D5" s="4"/>
      <c r="E5" s="3"/>
      <c r="F5" s="75" t="s">
        <v>41</v>
      </c>
      <c r="G5" s="75"/>
      <c r="H5" s="75"/>
      <c r="I5" s="75"/>
      <c r="J5" s="75"/>
      <c r="K5" s="75"/>
      <c r="L5" s="75"/>
      <c r="M5" s="75"/>
    </row>
    <row r="6" spans="1:13" x14ac:dyDescent="0.2">
      <c r="A6" s="4"/>
      <c r="B6" s="4"/>
      <c r="C6" s="4"/>
      <c r="D6" s="4"/>
      <c r="E6" s="4"/>
      <c r="F6" s="4"/>
      <c r="G6" s="4"/>
      <c r="H6" s="4"/>
      <c r="I6" s="4"/>
      <c r="J6" s="4"/>
      <c r="M6" s="4"/>
    </row>
    <row r="7" spans="1:13" ht="50.25" customHeight="1" x14ac:dyDescent="0.2">
      <c r="A7" s="76" t="s">
        <v>69</v>
      </c>
      <c r="B7" s="77"/>
      <c r="C7" s="77"/>
      <c r="D7" s="77"/>
      <c r="E7" s="77"/>
      <c r="F7" s="77"/>
      <c r="G7" s="78"/>
      <c r="H7" s="78"/>
      <c r="I7" s="78"/>
      <c r="J7" s="78"/>
      <c r="K7" s="78"/>
      <c r="L7" s="78"/>
      <c r="M7" s="77"/>
    </row>
    <row r="8" spans="1:13" ht="62.25" customHeight="1" x14ac:dyDescent="0.2">
      <c r="A8" s="64" t="s">
        <v>36</v>
      </c>
      <c r="B8" s="64" t="s">
        <v>37</v>
      </c>
      <c r="C8" s="64" t="s">
        <v>47</v>
      </c>
      <c r="D8" s="64" t="s">
        <v>48</v>
      </c>
      <c r="E8" s="64" t="s">
        <v>38</v>
      </c>
      <c r="F8" s="67" t="s">
        <v>73</v>
      </c>
      <c r="G8" s="68"/>
      <c r="H8" s="68"/>
      <c r="I8" s="68"/>
      <c r="J8" s="68"/>
      <c r="K8" s="68"/>
      <c r="L8" s="69"/>
      <c r="M8" s="61" t="s">
        <v>52</v>
      </c>
    </row>
    <row r="9" spans="1:13" ht="40.5" customHeight="1" x14ac:dyDescent="0.2">
      <c r="A9" s="65"/>
      <c r="B9" s="65"/>
      <c r="C9" s="65"/>
      <c r="D9" s="66"/>
      <c r="E9" s="66"/>
      <c r="F9" s="67" t="s">
        <v>42</v>
      </c>
      <c r="G9" s="68"/>
      <c r="H9" s="69"/>
      <c r="I9" s="67" t="s">
        <v>43</v>
      </c>
      <c r="J9" s="68"/>
      <c r="K9" s="69"/>
      <c r="L9" s="64" t="s">
        <v>51</v>
      </c>
      <c r="M9" s="61"/>
    </row>
    <row r="10" spans="1:13" ht="21" customHeight="1" x14ac:dyDescent="0.2">
      <c r="A10" s="65"/>
      <c r="B10" s="65"/>
      <c r="C10" s="65"/>
      <c r="D10" s="70" t="s">
        <v>49</v>
      </c>
      <c r="E10" s="70" t="s">
        <v>50</v>
      </c>
      <c r="F10" s="79" t="s">
        <v>54</v>
      </c>
      <c r="G10" s="62" t="s">
        <v>44</v>
      </c>
      <c r="H10" s="63"/>
      <c r="I10" s="79" t="s">
        <v>54</v>
      </c>
      <c r="J10" s="81" t="s">
        <v>44</v>
      </c>
      <c r="K10" s="81"/>
      <c r="L10" s="65"/>
      <c r="M10" s="59" t="s">
        <v>50</v>
      </c>
    </row>
    <row r="11" spans="1:13" ht="57.75" customHeight="1" x14ac:dyDescent="0.2">
      <c r="A11" s="66"/>
      <c r="B11" s="66"/>
      <c r="C11" s="66"/>
      <c r="D11" s="71"/>
      <c r="E11" s="71"/>
      <c r="F11" s="80"/>
      <c r="G11" s="5" t="s">
        <v>45</v>
      </c>
      <c r="H11" s="5" t="s">
        <v>46</v>
      </c>
      <c r="I11" s="80"/>
      <c r="J11" s="5" t="s">
        <v>45</v>
      </c>
      <c r="K11" s="5" t="s">
        <v>46</v>
      </c>
      <c r="L11" s="66"/>
      <c r="M11" s="60"/>
    </row>
    <row r="12" spans="1:13" x14ac:dyDescent="0.2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</row>
    <row r="13" spans="1:13" s="12" customFormat="1" ht="155.25" customHeight="1" x14ac:dyDescent="0.2">
      <c r="A13" s="72" t="s">
        <v>64</v>
      </c>
      <c r="B13" s="73"/>
      <c r="C13" s="74"/>
      <c r="D13" s="9" t="s">
        <v>0</v>
      </c>
      <c r="E13" s="9" t="s">
        <v>0</v>
      </c>
      <c r="F13" s="10">
        <f t="shared" ref="F13:L13" si="0">F23+F29+F47+F59</f>
        <v>13987.71</v>
      </c>
      <c r="G13" s="10">
        <f t="shared" si="0"/>
        <v>10184.35</v>
      </c>
      <c r="H13" s="10">
        <f t="shared" si="0"/>
        <v>3803.3599999999997</v>
      </c>
      <c r="I13" s="11">
        <f t="shared" si="0"/>
        <v>454</v>
      </c>
      <c r="J13" s="11">
        <f t="shared" si="0"/>
        <v>334</v>
      </c>
      <c r="K13" s="11">
        <f t="shared" si="0"/>
        <v>120</v>
      </c>
      <c r="L13" s="11">
        <f t="shared" si="0"/>
        <v>1018</v>
      </c>
      <c r="M13" s="9" t="s">
        <v>0</v>
      </c>
    </row>
    <row r="14" spans="1:13" s="12" customFormat="1" ht="16.5" customHeight="1" x14ac:dyDescent="0.2">
      <c r="A14" s="52" t="s">
        <v>56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4"/>
    </row>
    <row r="15" spans="1:13" s="12" customFormat="1" ht="38.25" customHeight="1" x14ac:dyDescent="0.2">
      <c r="A15" s="13">
        <v>1</v>
      </c>
      <c r="B15" s="13" t="s">
        <v>40</v>
      </c>
      <c r="C15" s="14" t="s">
        <v>1</v>
      </c>
      <c r="D15" s="15">
        <v>1960</v>
      </c>
      <c r="E15" s="15" t="s">
        <v>32</v>
      </c>
      <c r="F15" s="16">
        <v>315.2</v>
      </c>
      <c r="G15" s="16">
        <f>F15-H15</f>
        <v>240.1</v>
      </c>
      <c r="H15" s="16">
        <v>75.099999999999994</v>
      </c>
      <c r="I15" s="8">
        <v>9</v>
      </c>
      <c r="J15" s="8">
        <v>7</v>
      </c>
      <c r="K15" s="17">
        <v>2</v>
      </c>
      <c r="L15" s="8">
        <v>15</v>
      </c>
      <c r="M15" s="18">
        <v>44196</v>
      </c>
    </row>
    <row r="16" spans="1:13" s="12" customFormat="1" ht="38.25" customHeight="1" x14ac:dyDescent="0.2">
      <c r="A16" s="13">
        <f>A15+1</f>
        <v>2</v>
      </c>
      <c r="B16" s="19" t="s">
        <v>60</v>
      </c>
      <c r="C16" s="14" t="s">
        <v>2</v>
      </c>
      <c r="D16" s="15">
        <v>1953</v>
      </c>
      <c r="E16" s="15" t="s">
        <v>32</v>
      </c>
      <c r="F16" s="16">
        <v>535.1</v>
      </c>
      <c r="G16" s="16">
        <v>149.30000000000001</v>
      </c>
      <c r="H16" s="16">
        <v>385.8</v>
      </c>
      <c r="I16" s="8">
        <v>25</v>
      </c>
      <c r="J16" s="8">
        <v>8</v>
      </c>
      <c r="K16" s="17">
        <v>17</v>
      </c>
      <c r="L16" s="8">
        <v>79</v>
      </c>
      <c r="M16" s="18">
        <v>44196</v>
      </c>
    </row>
    <row r="17" spans="1:18" s="12" customFormat="1" ht="32.25" customHeight="1" x14ac:dyDescent="0.2">
      <c r="A17" s="13">
        <f t="shared" ref="A17:A19" si="1">A16+1</f>
        <v>3</v>
      </c>
      <c r="B17" s="19" t="s">
        <v>60</v>
      </c>
      <c r="C17" s="14" t="s">
        <v>3</v>
      </c>
      <c r="D17" s="15">
        <v>1958</v>
      </c>
      <c r="E17" s="15" t="s">
        <v>27</v>
      </c>
      <c r="F17" s="20">
        <v>661.23</v>
      </c>
      <c r="G17" s="20">
        <v>188</v>
      </c>
      <c r="H17" s="20">
        <v>473.23</v>
      </c>
      <c r="I17" s="21">
        <v>20</v>
      </c>
      <c r="J17" s="21">
        <v>9</v>
      </c>
      <c r="K17" s="22">
        <v>11</v>
      </c>
      <c r="L17" s="21">
        <v>47</v>
      </c>
      <c r="M17" s="18">
        <v>44196</v>
      </c>
    </row>
    <row r="18" spans="1:18" s="12" customFormat="1" ht="38.25" customHeight="1" x14ac:dyDescent="0.2">
      <c r="A18" s="13">
        <f t="shared" si="1"/>
        <v>4</v>
      </c>
      <c r="B18" s="19" t="s">
        <v>60</v>
      </c>
      <c r="C18" s="14" t="s">
        <v>23</v>
      </c>
      <c r="D18" s="15">
        <v>1930</v>
      </c>
      <c r="E18" s="15" t="s">
        <v>24</v>
      </c>
      <c r="F18" s="16">
        <f>G18+H18</f>
        <v>1262.6300000000001</v>
      </c>
      <c r="G18" s="16">
        <v>1134.48</v>
      </c>
      <c r="H18" s="16">
        <v>128.15</v>
      </c>
      <c r="I18" s="8">
        <v>28</v>
      </c>
      <c r="J18" s="8">
        <v>24</v>
      </c>
      <c r="K18" s="23">
        <v>4</v>
      </c>
      <c r="L18" s="8">
        <v>84</v>
      </c>
      <c r="M18" s="18">
        <v>44196</v>
      </c>
      <c r="N18" s="24"/>
      <c r="O18" s="25"/>
      <c r="P18" s="26"/>
      <c r="Q18" s="26"/>
      <c r="R18" s="26"/>
    </row>
    <row r="19" spans="1:18" s="12" customFormat="1" ht="27" customHeight="1" x14ac:dyDescent="0.2">
      <c r="A19" s="13">
        <f t="shared" si="1"/>
        <v>5</v>
      </c>
      <c r="B19" s="19" t="s">
        <v>60</v>
      </c>
      <c r="C19" s="14" t="s">
        <v>12</v>
      </c>
      <c r="D19" s="15">
        <v>1949</v>
      </c>
      <c r="E19" s="15" t="s">
        <v>17</v>
      </c>
      <c r="F19" s="16">
        <f>G19+H19</f>
        <v>350.85</v>
      </c>
      <c r="G19" s="16">
        <f>185.1-20.45</f>
        <v>164.65</v>
      </c>
      <c r="H19" s="16">
        <v>186.2</v>
      </c>
      <c r="I19" s="8">
        <f>J19+K19</f>
        <v>8</v>
      </c>
      <c r="J19" s="8">
        <v>4</v>
      </c>
      <c r="K19" s="17">
        <v>4</v>
      </c>
      <c r="L19" s="8">
        <v>21</v>
      </c>
      <c r="M19" s="18">
        <v>44196</v>
      </c>
    </row>
    <row r="20" spans="1:18" s="12" customFormat="1" ht="30" customHeight="1" x14ac:dyDescent="0.2">
      <c r="A20" s="13">
        <v>6</v>
      </c>
      <c r="B20" s="19" t="s">
        <v>60</v>
      </c>
      <c r="C20" s="27" t="s">
        <v>25</v>
      </c>
      <c r="D20" s="17">
        <v>1957</v>
      </c>
      <c r="E20" s="17" t="s">
        <v>17</v>
      </c>
      <c r="F20" s="16">
        <f>G20+H20</f>
        <v>110.74000000000001</v>
      </c>
      <c r="G20" s="20">
        <v>30.04</v>
      </c>
      <c r="H20" s="20">
        <v>80.7</v>
      </c>
      <c r="I20" s="21">
        <v>2</v>
      </c>
      <c r="J20" s="21">
        <v>1</v>
      </c>
      <c r="K20" s="22">
        <v>1</v>
      </c>
      <c r="L20" s="21">
        <v>5</v>
      </c>
      <c r="M20" s="18">
        <v>44196</v>
      </c>
      <c r="O20" s="28"/>
      <c r="P20" s="29"/>
      <c r="Q20" s="29"/>
      <c r="R20" s="29"/>
    </row>
    <row r="21" spans="1:18" s="12" customFormat="1" ht="38.25" customHeight="1" x14ac:dyDescent="0.2">
      <c r="A21" s="13">
        <v>7</v>
      </c>
      <c r="B21" s="19" t="s">
        <v>60</v>
      </c>
      <c r="C21" s="27" t="s">
        <v>58</v>
      </c>
      <c r="D21" s="15">
        <v>1954</v>
      </c>
      <c r="E21" s="15" t="s">
        <v>16</v>
      </c>
      <c r="F21" s="16">
        <f>G21+H21</f>
        <v>17.8</v>
      </c>
      <c r="G21" s="20">
        <v>0</v>
      </c>
      <c r="H21" s="20">
        <v>17.8</v>
      </c>
      <c r="I21" s="21">
        <v>1</v>
      </c>
      <c r="J21" s="21">
        <v>1</v>
      </c>
      <c r="K21" s="22">
        <v>0</v>
      </c>
      <c r="L21" s="21">
        <v>1</v>
      </c>
      <c r="M21" s="18">
        <v>44196</v>
      </c>
      <c r="O21" s="30"/>
    </row>
    <row r="22" spans="1:18" s="12" customFormat="1" ht="38.25" customHeight="1" x14ac:dyDescent="0.2">
      <c r="A22" s="31">
        <v>8</v>
      </c>
      <c r="B22" s="19" t="s">
        <v>60</v>
      </c>
      <c r="C22" s="32" t="s">
        <v>7</v>
      </c>
      <c r="D22" s="33">
        <v>1956</v>
      </c>
      <c r="E22" s="33" t="s">
        <v>35</v>
      </c>
      <c r="F22" s="34">
        <f>G22+H22</f>
        <v>20.6</v>
      </c>
      <c r="G22" s="35">
        <v>20.6</v>
      </c>
      <c r="H22" s="35">
        <v>0</v>
      </c>
      <c r="I22" s="36">
        <f t="shared" ref="I22" si="2">J22+K22</f>
        <v>1</v>
      </c>
      <c r="J22" s="36">
        <v>1</v>
      </c>
      <c r="K22" s="36">
        <v>0</v>
      </c>
      <c r="L22" s="37">
        <v>1</v>
      </c>
      <c r="M22" s="38">
        <v>44561</v>
      </c>
      <c r="O22" s="30"/>
    </row>
    <row r="23" spans="1:18" s="12" customFormat="1" ht="31.5" customHeight="1" x14ac:dyDescent="0.2">
      <c r="A23" s="55" t="s">
        <v>59</v>
      </c>
      <c r="B23" s="56"/>
      <c r="C23" s="57"/>
      <c r="D23" s="9" t="s">
        <v>0</v>
      </c>
      <c r="E23" s="9" t="s">
        <v>0</v>
      </c>
      <c r="F23" s="39">
        <f t="shared" ref="F23:L23" si="3">SUM(F15:F22)</f>
        <v>3274.15</v>
      </c>
      <c r="G23" s="39">
        <f t="shared" si="3"/>
        <v>1927.17</v>
      </c>
      <c r="H23" s="39">
        <f t="shared" si="3"/>
        <v>1346.98</v>
      </c>
      <c r="I23" s="40">
        <f t="shared" si="3"/>
        <v>94</v>
      </c>
      <c r="J23" s="40">
        <f t="shared" si="3"/>
        <v>55</v>
      </c>
      <c r="K23" s="40">
        <f t="shared" si="3"/>
        <v>39</v>
      </c>
      <c r="L23" s="40">
        <f t="shared" si="3"/>
        <v>253</v>
      </c>
      <c r="M23" s="9" t="s">
        <v>0</v>
      </c>
      <c r="N23" s="24"/>
    </row>
    <row r="24" spans="1:18" s="12" customFormat="1" ht="17.25" customHeight="1" x14ac:dyDescent="0.2">
      <c r="A24" s="52" t="s">
        <v>62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4"/>
    </row>
    <row r="25" spans="1:18" s="12" customFormat="1" ht="36" customHeight="1" x14ac:dyDescent="0.2">
      <c r="A25" s="41">
        <v>9</v>
      </c>
      <c r="B25" s="19" t="s">
        <v>60</v>
      </c>
      <c r="C25" s="27" t="s">
        <v>23</v>
      </c>
      <c r="D25" s="17">
        <v>1930</v>
      </c>
      <c r="E25" s="17" t="s">
        <v>24</v>
      </c>
      <c r="F25" s="20">
        <f>G25+H25</f>
        <v>99.550000000000011</v>
      </c>
      <c r="G25" s="41">
        <v>72.23</v>
      </c>
      <c r="H25" s="41">
        <v>27.32</v>
      </c>
      <c r="I25" s="41">
        <v>3</v>
      </c>
      <c r="J25" s="41">
        <v>2</v>
      </c>
      <c r="K25" s="41">
        <v>1</v>
      </c>
      <c r="L25" s="41">
        <v>8</v>
      </c>
      <c r="M25" s="18">
        <v>44561</v>
      </c>
      <c r="O25" s="30"/>
    </row>
    <row r="26" spans="1:18" s="12" customFormat="1" ht="38.25" customHeight="1" x14ac:dyDescent="0.2">
      <c r="A26" s="13">
        <v>10</v>
      </c>
      <c r="B26" s="19" t="s">
        <v>60</v>
      </c>
      <c r="C26" s="27" t="s">
        <v>25</v>
      </c>
      <c r="D26" s="17">
        <v>1957</v>
      </c>
      <c r="E26" s="17" t="s">
        <v>17</v>
      </c>
      <c r="F26" s="20">
        <f>G26+H26</f>
        <v>374.61</v>
      </c>
      <c r="G26" s="20">
        <v>128</v>
      </c>
      <c r="H26" s="20">
        <v>246.61</v>
      </c>
      <c r="I26" s="21">
        <v>9</v>
      </c>
      <c r="J26" s="21">
        <v>4</v>
      </c>
      <c r="K26" s="21">
        <v>5</v>
      </c>
      <c r="L26" s="21">
        <v>24</v>
      </c>
      <c r="M26" s="18">
        <v>44561</v>
      </c>
      <c r="O26" s="30"/>
    </row>
    <row r="27" spans="1:18" s="12" customFormat="1" ht="38.25" customHeight="1" x14ac:dyDescent="0.2">
      <c r="A27" s="13">
        <f>A26+1</f>
        <v>11</v>
      </c>
      <c r="B27" s="19" t="s">
        <v>60</v>
      </c>
      <c r="C27" s="14" t="s">
        <v>13</v>
      </c>
      <c r="D27" s="15">
        <v>1956</v>
      </c>
      <c r="E27" s="15" t="s">
        <v>17</v>
      </c>
      <c r="F27" s="20">
        <f>G27+H27</f>
        <v>754.4</v>
      </c>
      <c r="G27" s="16">
        <v>600.66999999999996</v>
      </c>
      <c r="H27" s="16">
        <v>153.72999999999999</v>
      </c>
      <c r="I27" s="8">
        <v>21</v>
      </c>
      <c r="J27" s="8">
        <v>16</v>
      </c>
      <c r="K27" s="8">
        <v>5</v>
      </c>
      <c r="L27" s="8">
        <v>54</v>
      </c>
      <c r="M27" s="18">
        <v>44561</v>
      </c>
    </row>
    <row r="28" spans="1:18" s="12" customFormat="1" ht="38.25" customHeight="1" x14ac:dyDescent="0.2">
      <c r="A28" s="13">
        <v>12</v>
      </c>
      <c r="B28" s="19" t="s">
        <v>60</v>
      </c>
      <c r="C28" s="14" t="s">
        <v>11</v>
      </c>
      <c r="D28" s="15">
        <v>1954</v>
      </c>
      <c r="E28" s="15" t="s">
        <v>16</v>
      </c>
      <c r="F28" s="20">
        <v>36.700000000000003</v>
      </c>
      <c r="G28" s="16">
        <v>0</v>
      </c>
      <c r="H28" s="16">
        <v>36.700000000000003</v>
      </c>
      <c r="I28" s="8">
        <v>1</v>
      </c>
      <c r="J28" s="8">
        <v>0</v>
      </c>
      <c r="K28" s="8">
        <v>1</v>
      </c>
      <c r="L28" s="8">
        <v>6</v>
      </c>
      <c r="M28" s="18">
        <v>44561</v>
      </c>
    </row>
    <row r="29" spans="1:18" s="12" customFormat="1" ht="38.25" customHeight="1" x14ac:dyDescent="0.2">
      <c r="A29" s="55" t="s">
        <v>61</v>
      </c>
      <c r="B29" s="56"/>
      <c r="C29" s="57"/>
      <c r="D29" s="9" t="s">
        <v>0</v>
      </c>
      <c r="E29" s="9" t="s">
        <v>0</v>
      </c>
      <c r="F29" s="42">
        <f>SUM(F25:F28)</f>
        <v>1265.26</v>
      </c>
      <c r="G29" s="42">
        <f>SUM(G25:G28)</f>
        <v>800.9</v>
      </c>
      <c r="H29" s="42">
        <f>SUM(H25:H28)</f>
        <v>464.35999999999996</v>
      </c>
      <c r="I29" s="43">
        <f t="shared" ref="I29:L29" si="4">SUM(I25:I28)</f>
        <v>34</v>
      </c>
      <c r="J29" s="43">
        <f t="shared" si="4"/>
        <v>22</v>
      </c>
      <c r="K29" s="43">
        <f t="shared" si="4"/>
        <v>12</v>
      </c>
      <c r="L29" s="43">
        <f t="shared" si="4"/>
        <v>92</v>
      </c>
      <c r="M29" s="9" t="s">
        <v>0</v>
      </c>
    </row>
    <row r="30" spans="1:18" s="12" customFormat="1" ht="21" customHeight="1" x14ac:dyDescent="0.2">
      <c r="A30" s="52" t="s">
        <v>55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4"/>
    </row>
    <row r="31" spans="1:18" s="12" customFormat="1" ht="38.25" customHeight="1" x14ac:dyDescent="0.2">
      <c r="A31" s="13">
        <v>13</v>
      </c>
      <c r="B31" s="19" t="s">
        <v>60</v>
      </c>
      <c r="C31" s="14" t="s">
        <v>13</v>
      </c>
      <c r="D31" s="15">
        <v>1956</v>
      </c>
      <c r="E31" s="15" t="s">
        <v>17</v>
      </c>
      <c r="F31" s="16">
        <v>184</v>
      </c>
      <c r="G31" s="16">
        <v>184</v>
      </c>
      <c r="H31" s="16">
        <v>0</v>
      </c>
      <c r="I31" s="8">
        <f>J31+K31</f>
        <v>4</v>
      </c>
      <c r="J31" s="8">
        <v>4</v>
      </c>
      <c r="K31" s="8">
        <v>0</v>
      </c>
      <c r="L31" s="44">
        <v>18</v>
      </c>
      <c r="M31" s="18">
        <v>44561</v>
      </c>
    </row>
    <row r="32" spans="1:18" s="12" customFormat="1" ht="38.25" customHeight="1" x14ac:dyDescent="0.2">
      <c r="A32" s="13">
        <v>14</v>
      </c>
      <c r="B32" s="19" t="s">
        <v>60</v>
      </c>
      <c r="C32" s="14" t="s">
        <v>26</v>
      </c>
      <c r="D32" s="15">
        <v>1955</v>
      </c>
      <c r="E32" s="15" t="s">
        <v>14</v>
      </c>
      <c r="F32" s="16">
        <v>420.1</v>
      </c>
      <c r="G32" s="16">
        <v>301.02</v>
      </c>
      <c r="H32" s="16">
        <v>119.08</v>
      </c>
      <c r="I32" s="8">
        <f t="shared" ref="I32:I42" si="5">J32+K32</f>
        <v>10</v>
      </c>
      <c r="J32" s="8">
        <v>7</v>
      </c>
      <c r="K32" s="8">
        <v>3</v>
      </c>
      <c r="L32" s="44">
        <v>23</v>
      </c>
      <c r="M32" s="18">
        <v>44561</v>
      </c>
      <c r="O32" s="24"/>
    </row>
    <row r="33" spans="1:15" s="12" customFormat="1" ht="38.25" customHeight="1" x14ac:dyDescent="0.2">
      <c r="A33" s="13">
        <v>15</v>
      </c>
      <c r="B33" s="19" t="s">
        <v>60</v>
      </c>
      <c r="C33" s="14" t="s">
        <v>63</v>
      </c>
      <c r="D33" s="15">
        <v>1954</v>
      </c>
      <c r="E33" s="15" t="s">
        <v>16</v>
      </c>
      <c r="F33" s="20">
        <v>483.1</v>
      </c>
      <c r="G33" s="16">
        <v>293.2</v>
      </c>
      <c r="H33" s="16">
        <v>189.9</v>
      </c>
      <c r="I33" s="8">
        <v>19</v>
      </c>
      <c r="J33" s="8">
        <v>12</v>
      </c>
      <c r="K33" s="8">
        <v>7</v>
      </c>
      <c r="L33" s="44">
        <v>50</v>
      </c>
      <c r="M33" s="18">
        <v>44561</v>
      </c>
    </row>
    <row r="34" spans="1:15" s="12" customFormat="1" ht="38.25" customHeight="1" x14ac:dyDescent="0.2">
      <c r="A34" s="13">
        <v>16</v>
      </c>
      <c r="B34" s="19" t="s">
        <v>60</v>
      </c>
      <c r="C34" s="14" t="s">
        <v>15</v>
      </c>
      <c r="D34" s="15">
        <v>1932</v>
      </c>
      <c r="E34" s="15" t="s">
        <v>16</v>
      </c>
      <c r="F34" s="45">
        <v>1323</v>
      </c>
      <c r="G34" s="16">
        <v>1112.19</v>
      </c>
      <c r="H34" s="16">
        <v>210.81</v>
      </c>
      <c r="I34" s="8">
        <v>31</v>
      </c>
      <c r="J34" s="8">
        <v>26</v>
      </c>
      <c r="K34" s="8">
        <v>5</v>
      </c>
      <c r="L34" s="44">
        <v>84</v>
      </c>
      <c r="M34" s="18">
        <v>44561</v>
      </c>
      <c r="N34" s="24"/>
    </row>
    <row r="35" spans="1:15" s="12" customFormat="1" ht="38.25" customHeight="1" x14ac:dyDescent="0.2">
      <c r="A35" s="13">
        <f t="shared" ref="A35:A39" si="6">A34+1</f>
        <v>17</v>
      </c>
      <c r="B35" s="19" t="s">
        <v>60</v>
      </c>
      <c r="C35" s="14" t="s">
        <v>22</v>
      </c>
      <c r="D35" s="15">
        <v>1940</v>
      </c>
      <c r="E35" s="15" t="s">
        <v>16</v>
      </c>
      <c r="F35" s="45">
        <v>403.6</v>
      </c>
      <c r="G35" s="16">
        <v>290.7</v>
      </c>
      <c r="H35" s="16">
        <v>112.9</v>
      </c>
      <c r="I35" s="8">
        <v>21</v>
      </c>
      <c r="J35" s="8">
        <v>15</v>
      </c>
      <c r="K35" s="8">
        <v>6</v>
      </c>
      <c r="L35" s="44">
        <v>33</v>
      </c>
      <c r="M35" s="18">
        <v>44561</v>
      </c>
      <c r="N35" s="24"/>
    </row>
    <row r="36" spans="1:15" s="12" customFormat="1" ht="38.25" customHeight="1" x14ac:dyDescent="0.2">
      <c r="A36" s="13">
        <v>18</v>
      </c>
      <c r="B36" s="19" t="s">
        <v>60</v>
      </c>
      <c r="C36" s="14" t="s">
        <v>67</v>
      </c>
      <c r="D36" s="15">
        <v>1953</v>
      </c>
      <c r="E36" s="15" t="s">
        <v>20</v>
      </c>
      <c r="F36" s="45">
        <v>358.01</v>
      </c>
      <c r="G36" s="16">
        <v>358.01</v>
      </c>
      <c r="H36" s="16">
        <v>0</v>
      </c>
      <c r="I36" s="8">
        <v>10</v>
      </c>
      <c r="J36" s="8">
        <v>10</v>
      </c>
      <c r="K36" s="8">
        <v>0</v>
      </c>
      <c r="L36" s="44">
        <v>18</v>
      </c>
      <c r="M36" s="18">
        <v>44561</v>
      </c>
      <c r="N36" s="24"/>
    </row>
    <row r="37" spans="1:15" s="12" customFormat="1" ht="38.25" customHeight="1" x14ac:dyDescent="0.2">
      <c r="A37" s="13">
        <v>19</v>
      </c>
      <c r="B37" s="19" t="s">
        <v>60</v>
      </c>
      <c r="C37" s="14" t="s">
        <v>30</v>
      </c>
      <c r="D37" s="15">
        <v>1958</v>
      </c>
      <c r="E37" s="15" t="s">
        <v>31</v>
      </c>
      <c r="F37" s="45">
        <f t="shared" ref="F37:F38" si="7">G37+H37</f>
        <v>371.70000000000005</v>
      </c>
      <c r="G37" s="16">
        <v>230.3</v>
      </c>
      <c r="H37" s="16">
        <v>141.4</v>
      </c>
      <c r="I37" s="8">
        <f t="shared" si="5"/>
        <v>8</v>
      </c>
      <c r="J37" s="8">
        <v>5</v>
      </c>
      <c r="K37" s="8">
        <v>3</v>
      </c>
      <c r="L37" s="44">
        <v>18</v>
      </c>
      <c r="M37" s="18">
        <v>44561</v>
      </c>
      <c r="N37" s="24"/>
    </row>
    <row r="38" spans="1:15" s="12" customFormat="1" ht="38.25" customHeight="1" x14ac:dyDescent="0.2">
      <c r="A38" s="13">
        <f t="shared" si="6"/>
        <v>20</v>
      </c>
      <c r="B38" s="19" t="s">
        <v>60</v>
      </c>
      <c r="C38" s="14" t="s">
        <v>4</v>
      </c>
      <c r="D38" s="15">
        <v>1955</v>
      </c>
      <c r="E38" s="15" t="s">
        <v>28</v>
      </c>
      <c r="F38" s="45">
        <f t="shared" si="7"/>
        <v>409.9</v>
      </c>
      <c r="G38" s="16">
        <v>238.8</v>
      </c>
      <c r="H38" s="16">
        <v>171.1</v>
      </c>
      <c r="I38" s="8">
        <f t="shared" si="5"/>
        <v>8</v>
      </c>
      <c r="J38" s="8">
        <v>5</v>
      </c>
      <c r="K38" s="8">
        <v>3</v>
      </c>
      <c r="L38" s="44">
        <v>20</v>
      </c>
      <c r="M38" s="18">
        <v>44561</v>
      </c>
      <c r="N38" s="24"/>
    </row>
    <row r="39" spans="1:15" s="12" customFormat="1" ht="38.25" customHeight="1" x14ac:dyDescent="0.2">
      <c r="A39" s="13">
        <f t="shared" si="6"/>
        <v>21</v>
      </c>
      <c r="B39" s="19" t="s">
        <v>60</v>
      </c>
      <c r="C39" s="14" t="s">
        <v>6</v>
      </c>
      <c r="D39" s="15">
        <v>1955</v>
      </c>
      <c r="E39" s="15" t="s">
        <v>18</v>
      </c>
      <c r="F39" s="45">
        <f t="shared" ref="F39" si="8">G39+H39</f>
        <v>374.7</v>
      </c>
      <c r="G39" s="16">
        <v>230.2</v>
      </c>
      <c r="H39" s="16">
        <v>144.5</v>
      </c>
      <c r="I39" s="8">
        <f t="shared" si="5"/>
        <v>8</v>
      </c>
      <c r="J39" s="8">
        <v>5</v>
      </c>
      <c r="K39" s="8">
        <v>3</v>
      </c>
      <c r="L39" s="44">
        <v>24</v>
      </c>
      <c r="M39" s="18">
        <v>44561</v>
      </c>
      <c r="N39" s="24"/>
      <c r="O39" s="46"/>
    </row>
    <row r="40" spans="1:15" s="12" customFormat="1" ht="38.25" customHeight="1" x14ac:dyDescent="0.2">
      <c r="A40" s="13">
        <v>22</v>
      </c>
      <c r="B40" s="19" t="s">
        <v>60</v>
      </c>
      <c r="C40" s="14" t="s">
        <v>5</v>
      </c>
      <c r="D40" s="15">
        <v>1950</v>
      </c>
      <c r="E40" s="15" t="s">
        <v>18</v>
      </c>
      <c r="F40" s="45">
        <f t="shared" ref="F40" si="9">G40+H40</f>
        <v>477</v>
      </c>
      <c r="G40" s="16">
        <v>296.60000000000002</v>
      </c>
      <c r="H40" s="16">
        <v>180.4</v>
      </c>
      <c r="I40" s="8">
        <f t="shared" si="5"/>
        <v>11</v>
      </c>
      <c r="J40" s="8">
        <v>7</v>
      </c>
      <c r="K40" s="8">
        <v>4</v>
      </c>
      <c r="L40" s="44">
        <v>28</v>
      </c>
      <c r="M40" s="18">
        <v>44926</v>
      </c>
      <c r="O40" s="46"/>
    </row>
    <row r="41" spans="1:15" s="12" customFormat="1" ht="38.25" customHeight="1" x14ac:dyDescent="0.2">
      <c r="A41" s="31">
        <v>23</v>
      </c>
      <c r="B41" s="19" t="s">
        <v>60</v>
      </c>
      <c r="C41" s="14" t="s">
        <v>7</v>
      </c>
      <c r="D41" s="15">
        <v>1956</v>
      </c>
      <c r="E41" s="15" t="s">
        <v>35</v>
      </c>
      <c r="F41" s="45">
        <v>179.28</v>
      </c>
      <c r="G41" s="20">
        <v>43.88</v>
      </c>
      <c r="H41" s="20">
        <v>135.4</v>
      </c>
      <c r="I41" s="8">
        <v>6</v>
      </c>
      <c r="J41" s="21">
        <v>2</v>
      </c>
      <c r="K41" s="21">
        <v>4</v>
      </c>
      <c r="L41" s="47">
        <v>9</v>
      </c>
      <c r="M41" s="18">
        <v>44926</v>
      </c>
      <c r="N41" s="24"/>
      <c r="O41" s="46"/>
    </row>
    <row r="42" spans="1:15" s="12" customFormat="1" ht="38.25" customHeight="1" x14ac:dyDescent="0.2">
      <c r="A42" s="31">
        <v>24</v>
      </c>
      <c r="B42" s="19" t="s">
        <v>60</v>
      </c>
      <c r="C42" s="14" t="s">
        <v>12</v>
      </c>
      <c r="D42" s="15">
        <v>1949</v>
      </c>
      <c r="E42" s="15" t="s">
        <v>17</v>
      </c>
      <c r="F42" s="16">
        <f>G42+H42</f>
        <v>20.45</v>
      </c>
      <c r="G42" s="16">
        <v>20.45</v>
      </c>
      <c r="H42" s="16">
        <v>0</v>
      </c>
      <c r="I42" s="8">
        <f t="shared" si="5"/>
        <v>1</v>
      </c>
      <c r="J42" s="8">
        <v>1</v>
      </c>
      <c r="K42" s="17">
        <v>0</v>
      </c>
      <c r="L42" s="8">
        <v>1</v>
      </c>
      <c r="M42" s="18">
        <v>44926</v>
      </c>
      <c r="N42" s="24"/>
      <c r="O42" s="46"/>
    </row>
    <row r="43" spans="1:15" s="12" customFormat="1" ht="38.25" customHeight="1" x14ac:dyDescent="0.2">
      <c r="A43" s="31">
        <v>25</v>
      </c>
      <c r="B43" s="19" t="s">
        <v>60</v>
      </c>
      <c r="C43" s="14" t="s">
        <v>33</v>
      </c>
      <c r="D43" s="15">
        <v>1955</v>
      </c>
      <c r="E43" s="15" t="s">
        <v>34</v>
      </c>
      <c r="F43" s="45">
        <f>G43+H43</f>
        <v>60.8</v>
      </c>
      <c r="G43" s="20">
        <v>29.8</v>
      </c>
      <c r="H43" s="20">
        <v>31</v>
      </c>
      <c r="I43" s="21">
        <f>J43+K43</f>
        <v>2</v>
      </c>
      <c r="J43" s="21">
        <v>1</v>
      </c>
      <c r="K43" s="21">
        <v>1</v>
      </c>
      <c r="L43" s="47">
        <v>6</v>
      </c>
      <c r="M43" s="18">
        <v>44926</v>
      </c>
      <c r="N43" s="24"/>
      <c r="O43" s="46"/>
    </row>
    <row r="44" spans="1:15" s="12" customFormat="1" ht="38.25" customHeight="1" x14ac:dyDescent="0.2">
      <c r="A44" s="31">
        <v>26</v>
      </c>
      <c r="B44" s="19" t="s">
        <v>60</v>
      </c>
      <c r="C44" s="14" t="s">
        <v>66</v>
      </c>
      <c r="D44" s="15">
        <v>1953</v>
      </c>
      <c r="E44" s="15" t="s">
        <v>21</v>
      </c>
      <c r="F44" s="20">
        <f>G44+H44</f>
        <v>136.59</v>
      </c>
      <c r="G44" s="20">
        <v>39.090000000000003</v>
      </c>
      <c r="H44" s="20">
        <v>97.5</v>
      </c>
      <c r="I44" s="21">
        <v>3</v>
      </c>
      <c r="J44" s="21">
        <v>1</v>
      </c>
      <c r="K44" s="21">
        <v>2</v>
      </c>
      <c r="L44" s="47">
        <v>9</v>
      </c>
      <c r="M44" s="18">
        <v>44926</v>
      </c>
      <c r="N44" s="24"/>
      <c r="O44" s="46"/>
    </row>
    <row r="45" spans="1:15" s="12" customFormat="1" ht="38.25" customHeight="1" x14ac:dyDescent="0.2">
      <c r="A45" s="13">
        <v>27</v>
      </c>
      <c r="B45" s="19" t="s">
        <v>60</v>
      </c>
      <c r="C45" s="14" t="s">
        <v>8</v>
      </c>
      <c r="D45" s="15">
        <v>1955</v>
      </c>
      <c r="E45" s="15" t="s">
        <v>29</v>
      </c>
      <c r="F45" s="17">
        <v>55.2</v>
      </c>
      <c r="G45" s="17">
        <v>55.2</v>
      </c>
      <c r="H45" s="17">
        <v>0</v>
      </c>
      <c r="I45" s="17">
        <v>1</v>
      </c>
      <c r="J45" s="17">
        <v>1</v>
      </c>
      <c r="K45" s="17">
        <v>0</v>
      </c>
      <c r="L45" s="17">
        <v>2</v>
      </c>
      <c r="M45" s="18">
        <v>44926</v>
      </c>
      <c r="N45" s="24"/>
      <c r="O45" s="46"/>
    </row>
    <row r="46" spans="1:15" s="12" customFormat="1" ht="38.25" customHeight="1" x14ac:dyDescent="0.2">
      <c r="A46" s="31">
        <f t="shared" ref="A46" si="10">A45+1</f>
        <v>28</v>
      </c>
      <c r="B46" s="19" t="s">
        <v>60</v>
      </c>
      <c r="C46" s="14" t="s">
        <v>9</v>
      </c>
      <c r="D46" s="15">
        <v>1950</v>
      </c>
      <c r="E46" s="48">
        <v>42327</v>
      </c>
      <c r="F46" s="16">
        <v>22.9</v>
      </c>
      <c r="G46" s="16">
        <v>22.9</v>
      </c>
      <c r="H46" s="16">
        <v>0</v>
      </c>
      <c r="I46" s="8">
        <v>2</v>
      </c>
      <c r="J46" s="8">
        <v>2</v>
      </c>
      <c r="K46" s="8">
        <v>0</v>
      </c>
      <c r="L46" s="44">
        <v>2</v>
      </c>
      <c r="M46" s="18">
        <v>44926</v>
      </c>
      <c r="N46" s="24"/>
      <c r="O46" s="46"/>
    </row>
    <row r="47" spans="1:15" s="12" customFormat="1" ht="35.25" customHeight="1" x14ac:dyDescent="0.2">
      <c r="A47" s="55" t="s">
        <v>71</v>
      </c>
      <c r="B47" s="56"/>
      <c r="C47" s="57"/>
      <c r="D47" s="9" t="s">
        <v>0</v>
      </c>
      <c r="E47" s="9" t="s">
        <v>0</v>
      </c>
      <c r="F47" s="42">
        <f>SUM(F31:F46)</f>
        <v>5280.329999999999</v>
      </c>
      <c r="G47" s="42">
        <f>SUM(G31:G46)</f>
        <v>3746.34</v>
      </c>
      <c r="H47" s="42">
        <f>SUM(H31:H46)</f>
        <v>1533.9900000000002</v>
      </c>
      <c r="I47" s="43">
        <f t="shared" ref="I47:L47" si="11">SUM(I31:I46)</f>
        <v>145</v>
      </c>
      <c r="J47" s="43">
        <f t="shared" si="11"/>
        <v>104</v>
      </c>
      <c r="K47" s="43">
        <f t="shared" si="11"/>
        <v>41</v>
      </c>
      <c r="L47" s="43">
        <f t="shared" si="11"/>
        <v>345</v>
      </c>
      <c r="M47" s="9" t="s">
        <v>0</v>
      </c>
    </row>
    <row r="48" spans="1:15" s="12" customFormat="1" ht="28.5" customHeight="1" x14ac:dyDescent="0.2">
      <c r="A48" s="52" t="s">
        <v>70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4"/>
    </row>
    <row r="49" spans="1:15" s="12" customFormat="1" ht="38.25" customHeight="1" x14ac:dyDescent="0.2">
      <c r="A49" s="13">
        <v>29</v>
      </c>
      <c r="B49" s="19" t="s">
        <v>60</v>
      </c>
      <c r="C49" s="14" t="s">
        <v>33</v>
      </c>
      <c r="D49" s="15">
        <v>1955</v>
      </c>
      <c r="E49" s="15" t="s">
        <v>34</v>
      </c>
      <c r="F49" s="45">
        <f>G49+H49</f>
        <v>644.39</v>
      </c>
      <c r="G49" s="20">
        <v>594.59</v>
      </c>
      <c r="H49" s="20">
        <v>49.8</v>
      </c>
      <c r="I49" s="21">
        <f>J49+K49</f>
        <v>30</v>
      </c>
      <c r="J49" s="21">
        <v>27</v>
      </c>
      <c r="K49" s="21">
        <v>3</v>
      </c>
      <c r="L49" s="47">
        <v>53</v>
      </c>
      <c r="M49" s="18">
        <v>44926</v>
      </c>
      <c r="N49" s="24"/>
    </row>
    <row r="50" spans="1:15" s="12" customFormat="1" ht="38.25" customHeight="1" x14ac:dyDescent="0.2">
      <c r="A50" s="31">
        <f>A49+1</f>
        <v>30</v>
      </c>
      <c r="B50" s="19" t="s">
        <v>60</v>
      </c>
      <c r="C50" s="14" t="s">
        <v>7</v>
      </c>
      <c r="D50" s="15">
        <v>1956</v>
      </c>
      <c r="E50" s="15" t="s">
        <v>35</v>
      </c>
      <c r="F50" s="45">
        <v>484.79</v>
      </c>
      <c r="G50" s="20">
        <v>484.79</v>
      </c>
      <c r="H50" s="16">
        <v>0</v>
      </c>
      <c r="I50" s="21">
        <v>12</v>
      </c>
      <c r="J50" s="8">
        <v>12</v>
      </c>
      <c r="K50" s="8">
        <v>0</v>
      </c>
      <c r="L50" s="44">
        <v>23</v>
      </c>
      <c r="M50" s="18">
        <v>44561</v>
      </c>
      <c r="N50" s="24"/>
    </row>
    <row r="51" spans="1:15" s="12" customFormat="1" ht="38.25" customHeight="1" x14ac:dyDescent="0.2">
      <c r="A51" s="31">
        <f t="shared" ref="A51:A58" si="12">A50+1</f>
        <v>31</v>
      </c>
      <c r="B51" s="19" t="s">
        <v>60</v>
      </c>
      <c r="C51" s="14" t="s">
        <v>8</v>
      </c>
      <c r="D51" s="15">
        <v>1955</v>
      </c>
      <c r="E51" s="15" t="s">
        <v>29</v>
      </c>
      <c r="F51" s="16">
        <v>334.6</v>
      </c>
      <c r="G51" s="16">
        <v>292.7</v>
      </c>
      <c r="H51" s="16">
        <v>41.9</v>
      </c>
      <c r="I51" s="21">
        <v>7</v>
      </c>
      <c r="J51" s="8">
        <v>6</v>
      </c>
      <c r="K51" s="8">
        <v>1</v>
      </c>
      <c r="L51" s="44">
        <v>16</v>
      </c>
      <c r="M51" s="18">
        <v>44561</v>
      </c>
    </row>
    <row r="52" spans="1:15" s="12" customFormat="1" ht="38.25" customHeight="1" x14ac:dyDescent="0.2">
      <c r="A52" s="31">
        <f t="shared" si="12"/>
        <v>32</v>
      </c>
      <c r="B52" s="19" t="s">
        <v>60</v>
      </c>
      <c r="C52" s="14" t="s">
        <v>66</v>
      </c>
      <c r="D52" s="15">
        <v>1953</v>
      </c>
      <c r="E52" s="15" t="s">
        <v>21</v>
      </c>
      <c r="F52" s="16">
        <f>G52+H52</f>
        <v>250.31</v>
      </c>
      <c r="G52" s="20">
        <v>208.11</v>
      </c>
      <c r="H52" s="20">
        <v>42.2</v>
      </c>
      <c r="I52" s="21">
        <f t="shared" ref="I52" si="13">J52+K52</f>
        <v>6</v>
      </c>
      <c r="J52" s="21">
        <v>5</v>
      </c>
      <c r="K52" s="21">
        <v>1</v>
      </c>
      <c r="L52" s="47">
        <v>12</v>
      </c>
      <c r="M52" s="18">
        <v>44926</v>
      </c>
    </row>
    <row r="53" spans="1:15" s="12" customFormat="1" ht="38.25" customHeight="1" x14ac:dyDescent="0.2">
      <c r="A53" s="31">
        <f t="shared" si="12"/>
        <v>33</v>
      </c>
      <c r="B53" s="19" t="s">
        <v>60</v>
      </c>
      <c r="C53" s="14" t="s">
        <v>9</v>
      </c>
      <c r="D53" s="15">
        <v>1950</v>
      </c>
      <c r="E53" s="48">
        <v>42327</v>
      </c>
      <c r="F53" s="16">
        <v>1338.8</v>
      </c>
      <c r="G53" s="16">
        <v>1221.9000000000001</v>
      </c>
      <c r="H53" s="16">
        <v>116.9</v>
      </c>
      <c r="I53" s="8">
        <v>98</v>
      </c>
      <c r="J53" s="8">
        <v>89</v>
      </c>
      <c r="K53" s="8">
        <v>9</v>
      </c>
      <c r="L53" s="44">
        <v>159</v>
      </c>
      <c r="M53" s="18">
        <v>44926</v>
      </c>
      <c r="O53" s="24"/>
    </row>
    <row r="54" spans="1:15" s="12" customFormat="1" ht="38.25" customHeight="1" x14ac:dyDescent="0.2">
      <c r="A54" s="31">
        <f t="shared" si="12"/>
        <v>34</v>
      </c>
      <c r="B54" s="19" t="s">
        <v>60</v>
      </c>
      <c r="C54" s="14" t="s">
        <v>65</v>
      </c>
      <c r="D54" s="15">
        <v>1952</v>
      </c>
      <c r="E54" s="15" t="s">
        <v>19</v>
      </c>
      <c r="F54" s="16">
        <v>525.20000000000005</v>
      </c>
      <c r="G54" s="16">
        <v>449.69</v>
      </c>
      <c r="H54" s="16">
        <v>75.510000000000005</v>
      </c>
      <c r="I54" s="8">
        <v>13</v>
      </c>
      <c r="J54" s="8">
        <v>2</v>
      </c>
      <c r="K54" s="8">
        <v>11</v>
      </c>
      <c r="L54" s="44">
        <v>33</v>
      </c>
      <c r="M54" s="18">
        <v>44926</v>
      </c>
    </row>
    <row r="55" spans="1:15" s="12" customFormat="1" ht="38.25" customHeight="1" x14ac:dyDescent="0.2">
      <c r="A55" s="31">
        <f t="shared" si="12"/>
        <v>35</v>
      </c>
      <c r="B55" s="19" t="s">
        <v>60</v>
      </c>
      <c r="C55" s="14" t="s">
        <v>10</v>
      </c>
      <c r="D55" s="15">
        <v>1950</v>
      </c>
      <c r="E55" s="15" t="s">
        <v>19</v>
      </c>
      <c r="F55" s="16">
        <v>465.19</v>
      </c>
      <c r="G55" s="16">
        <v>394.47</v>
      </c>
      <c r="H55" s="16">
        <v>70.72</v>
      </c>
      <c r="I55" s="8">
        <v>12</v>
      </c>
      <c r="J55" s="8">
        <v>10</v>
      </c>
      <c r="K55" s="8">
        <v>2</v>
      </c>
      <c r="L55" s="44">
        <v>28</v>
      </c>
      <c r="M55" s="18">
        <v>44926</v>
      </c>
      <c r="N55" s="24"/>
    </row>
    <row r="56" spans="1:15" s="12" customFormat="1" ht="38.25" customHeight="1" x14ac:dyDescent="0.2">
      <c r="A56" s="31">
        <f t="shared" si="12"/>
        <v>36</v>
      </c>
      <c r="B56" s="19" t="s">
        <v>60</v>
      </c>
      <c r="C56" s="14" t="s">
        <v>15</v>
      </c>
      <c r="D56" s="15">
        <v>1932</v>
      </c>
      <c r="E56" s="15" t="s">
        <v>16</v>
      </c>
      <c r="F56" s="16">
        <v>61</v>
      </c>
      <c r="G56" s="16">
        <v>0</v>
      </c>
      <c r="H56" s="16">
        <v>61</v>
      </c>
      <c r="I56" s="8">
        <v>1</v>
      </c>
      <c r="J56" s="8">
        <v>0</v>
      </c>
      <c r="K56" s="8">
        <v>1</v>
      </c>
      <c r="L56" s="44">
        <v>1</v>
      </c>
      <c r="M56" s="18">
        <v>44926</v>
      </c>
      <c r="N56" s="24"/>
    </row>
    <row r="57" spans="1:15" s="12" customFormat="1" ht="38.25" customHeight="1" x14ac:dyDescent="0.2">
      <c r="A57" s="31">
        <f t="shared" si="12"/>
        <v>37</v>
      </c>
      <c r="B57" s="19" t="s">
        <v>60</v>
      </c>
      <c r="C57" s="14" t="s">
        <v>67</v>
      </c>
      <c r="D57" s="15">
        <v>1953</v>
      </c>
      <c r="E57" s="15" t="s">
        <v>20</v>
      </c>
      <c r="F57" s="16">
        <v>39.590000000000003</v>
      </c>
      <c r="G57" s="16">
        <v>39.590000000000003</v>
      </c>
      <c r="H57" s="16">
        <v>0</v>
      </c>
      <c r="I57" s="8">
        <v>1</v>
      </c>
      <c r="J57" s="8">
        <v>1</v>
      </c>
      <c r="K57" s="8">
        <v>0</v>
      </c>
      <c r="L57" s="44">
        <v>1</v>
      </c>
      <c r="M57" s="18">
        <v>44926</v>
      </c>
      <c r="N57" s="24"/>
    </row>
    <row r="58" spans="1:15" s="12" customFormat="1" ht="38.25" customHeight="1" x14ac:dyDescent="0.2">
      <c r="A58" s="31">
        <f t="shared" si="12"/>
        <v>38</v>
      </c>
      <c r="B58" s="19" t="s">
        <v>60</v>
      </c>
      <c r="C58" s="14" t="s">
        <v>22</v>
      </c>
      <c r="D58" s="15">
        <v>1940</v>
      </c>
      <c r="E58" s="15" t="s">
        <v>16</v>
      </c>
      <c r="F58" s="16">
        <v>24.1</v>
      </c>
      <c r="G58" s="16">
        <v>24.1</v>
      </c>
      <c r="H58" s="16">
        <v>0</v>
      </c>
      <c r="I58" s="8">
        <v>1</v>
      </c>
      <c r="J58" s="8">
        <v>1</v>
      </c>
      <c r="K58" s="8">
        <v>0</v>
      </c>
      <c r="L58" s="44">
        <v>2</v>
      </c>
      <c r="M58" s="18">
        <v>44926</v>
      </c>
      <c r="N58" s="24"/>
    </row>
    <row r="59" spans="1:15" s="12" customFormat="1" ht="28.5" customHeight="1" x14ac:dyDescent="0.2">
      <c r="A59" s="58" t="s">
        <v>68</v>
      </c>
      <c r="B59" s="58"/>
      <c r="C59" s="58"/>
      <c r="D59" s="9" t="s">
        <v>0</v>
      </c>
      <c r="E59" s="9" t="s">
        <v>0</v>
      </c>
      <c r="F59" s="42">
        <f t="shared" ref="F59:L59" si="14">SUM(F49:F58)</f>
        <v>4167.9700000000012</v>
      </c>
      <c r="G59" s="42">
        <f t="shared" si="14"/>
        <v>3709.94</v>
      </c>
      <c r="H59" s="42">
        <f t="shared" si="14"/>
        <v>458.03</v>
      </c>
      <c r="I59" s="43">
        <f t="shared" si="14"/>
        <v>181</v>
      </c>
      <c r="J59" s="43">
        <f t="shared" si="14"/>
        <v>153</v>
      </c>
      <c r="K59" s="43">
        <f t="shared" si="14"/>
        <v>28</v>
      </c>
      <c r="L59" s="43">
        <f t="shared" si="14"/>
        <v>328</v>
      </c>
      <c r="M59" s="9" t="s">
        <v>0</v>
      </c>
    </row>
    <row r="60" spans="1:15" s="12" customFormat="1" x14ac:dyDescent="0.2">
      <c r="F60" s="24"/>
    </row>
    <row r="61" spans="1:15" s="12" customFormat="1" ht="77.25" customHeight="1" x14ac:dyDescent="0.25">
      <c r="A61" s="49" t="s">
        <v>75</v>
      </c>
      <c r="B61" s="49"/>
      <c r="C61" s="50"/>
      <c r="F61" s="24"/>
      <c r="I61" s="24"/>
      <c r="L61" s="24"/>
      <c r="M61" s="51" t="s">
        <v>74</v>
      </c>
    </row>
    <row r="62" spans="1:15" s="12" customFormat="1" x14ac:dyDescent="0.2"/>
    <row r="63" spans="1:15" s="12" customFormat="1" x14ac:dyDescent="0.2"/>
    <row r="64" spans="1:15" s="12" customFormat="1" x14ac:dyDescent="0.2"/>
    <row r="65" spans="6:8" s="12" customFormat="1" x14ac:dyDescent="0.2">
      <c r="F65" s="24"/>
      <c r="G65" s="24"/>
      <c r="H65" s="24"/>
    </row>
  </sheetData>
  <mergeCells count="32">
    <mergeCell ref="A13:C13"/>
    <mergeCell ref="A23:C23"/>
    <mergeCell ref="A29:C29"/>
    <mergeCell ref="F1:M1"/>
    <mergeCell ref="F5:M5"/>
    <mergeCell ref="I9:K9"/>
    <mergeCell ref="F9:H9"/>
    <mergeCell ref="L9:L11"/>
    <mergeCell ref="A7:M7"/>
    <mergeCell ref="F4:M4"/>
    <mergeCell ref="I10:I11"/>
    <mergeCell ref="J10:K10"/>
    <mergeCell ref="F10:F11"/>
    <mergeCell ref="F2:M2"/>
    <mergeCell ref="E10:E11"/>
    <mergeCell ref="H3:L3"/>
    <mergeCell ref="A48:M48"/>
    <mergeCell ref="A47:C47"/>
    <mergeCell ref="A59:C59"/>
    <mergeCell ref="M10:M11"/>
    <mergeCell ref="M8:M9"/>
    <mergeCell ref="A14:M14"/>
    <mergeCell ref="A24:M24"/>
    <mergeCell ref="A30:M30"/>
    <mergeCell ref="G10:H10"/>
    <mergeCell ref="A8:A11"/>
    <mergeCell ref="B8:B11"/>
    <mergeCell ref="C8:C11"/>
    <mergeCell ref="D8:D9"/>
    <mergeCell ref="E8:E9"/>
    <mergeCell ref="F8:L8"/>
    <mergeCell ref="D10:D11"/>
  </mergeCells>
  <pageMargins left="0.15748031496062992" right="0.15748031496062992" top="1.3779527559055118" bottom="0.74803149606299213" header="0.31496062992125984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к МР по подготовке Заявок</dc:title>
  <dc:subject>Подготовка заявок на предоставление финансовой поддержки</dc:subject>
  <dc:creator>emusharapova</dc:creator>
  <cp:keywords>переселение;заявка;финансовая поддержка</cp:keywords>
  <cp:lastModifiedBy>Василенко Н.А.</cp:lastModifiedBy>
  <cp:lastPrinted>2025-01-23T12:07:18Z</cp:lastPrinted>
  <dcterms:created xsi:type="dcterms:W3CDTF">2019-02-07T13:12:33Z</dcterms:created>
  <dcterms:modified xsi:type="dcterms:W3CDTF">2025-03-13T08:52:13Z</dcterms:modified>
</cp:coreProperties>
</file>